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1\"/>
    </mc:Choice>
  </mc:AlternateContent>
  <bookViews>
    <workbookView xWindow="0" yWindow="0" windowWidth="23040" windowHeight="9150" activeTab="2"/>
  </bookViews>
  <sheets>
    <sheet name="산업분류" sheetId="2" r:id="rId1"/>
    <sheet name="지출내역" sheetId="1" r:id="rId2"/>
    <sheet name="물량" sheetId="3" r:id="rId3"/>
  </sheets>
  <definedNames>
    <definedName name="_xlcn.WorksheetConnection_산업분류A3L20" hidden="1">산업분류!$A$3:$L$20</definedName>
    <definedName name="산업분류">산업분류!$B$4:$B$20</definedName>
    <definedName name="원재료">#REF!</definedName>
  </definedName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범위-370407a3-c8ad-416e-a7be-83b362d7b89c" name="범위" connection="WorksheetConnection_산업분류!$A$3:$L$20"/>
        </x15:modelTables>
      </x15:dataModel>
    </ext>
  </extLst>
</workbook>
</file>

<file path=xl/calcChain.xml><?xml version="1.0" encoding="utf-8"?>
<calcChain xmlns="http://schemas.openxmlformats.org/spreadsheetml/2006/main">
  <c r="I2" i="3" l="1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J21" i="2" l="1"/>
  <c r="I21" i="2"/>
  <c r="H21" i="2"/>
  <c r="G21" i="2"/>
  <c r="F21" i="2"/>
  <c r="E21" i="2"/>
  <c r="D21" i="2"/>
  <c r="C21" i="2"/>
  <c r="K20" i="2"/>
  <c r="L20" i="2" s="1"/>
  <c r="L19" i="2"/>
  <c r="K19" i="2"/>
  <c r="K18" i="2"/>
  <c r="L18" i="2" s="1"/>
  <c r="L17" i="2"/>
  <c r="K17" i="2"/>
  <c r="K16" i="2"/>
  <c r="L16" i="2" s="1"/>
  <c r="L15" i="2"/>
  <c r="K15" i="2"/>
  <c r="K14" i="2"/>
  <c r="L14" i="2" s="1"/>
  <c r="L13" i="2"/>
  <c r="K13" i="2"/>
  <c r="K12" i="2"/>
  <c r="L12" i="2" s="1"/>
  <c r="L11" i="2"/>
  <c r="K11" i="2"/>
  <c r="K10" i="2"/>
  <c r="L10" i="2" s="1"/>
  <c r="L9" i="2"/>
  <c r="K9" i="2"/>
  <c r="K8" i="2"/>
  <c r="L8" i="2" s="1"/>
  <c r="L7" i="2"/>
  <c r="K7" i="2"/>
  <c r="K6" i="2"/>
  <c r="L6" i="2" s="1"/>
  <c r="L5" i="2"/>
  <c r="K5" i="2"/>
  <c r="K4" i="2"/>
  <c r="K21" i="2" s="1"/>
  <c r="L4" i="2" l="1"/>
  <c r="N5" i="2" s="1"/>
</calcChain>
</file>

<file path=xl/connections.xml><?xml version="1.0" encoding="utf-8"?>
<connections xmlns="http://schemas.openxmlformats.org/spreadsheetml/2006/main">
  <connection id="1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산업분류!$A$3:$L$20" type="102" refreshedVersion="6" minRefreshableVersion="5">
    <extLst>
      <ext xmlns:x15="http://schemas.microsoft.com/office/spreadsheetml/2010/11/main" uri="{DE250136-89BD-433C-8126-D09CA5730AF9}">
        <x15:connection id="범위-370407a3-c8ad-416e-a7be-83b362d7b89c" autoDelete="1">
          <x15:rangePr sourceName="_xlcn.WorksheetConnection_산업분류A3L20"/>
        </x15:connection>
      </ext>
    </extLst>
  </connection>
</connections>
</file>

<file path=xl/sharedStrings.xml><?xml version="1.0" encoding="utf-8"?>
<sst xmlns="http://schemas.openxmlformats.org/spreadsheetml/2006/main" count="165" uniqueCount="105">
  <si>
    <t>행 레이블</t>
  </si>
  <si>
    <t>합계: 영업비용</t>
  </si>
  <si>
    <t>A-01</t>
  </si>
  <si>
    <t>D-01</t>
  </si>
  <si>
    <t>총합계</t>
  </si>
  <si>
    <t>산업분류 표</t>
    <phoneticPr fontId="3" type="noConversion"/>
  </si>
  <si>
    <t>산업분류 코드</t>
    <phoneticPr fontId="3" type="noConversion"/>
  </si>
  <si>
    <t>산업분류</t>
  </si>
  <si>
    <t>사업체수</t>
  </si>
  <si>
    <t>종사자수</t>
  </si>
  <si>
    <t>남</t>
  </si>
  <si>
    <t>여</t>
  </si>
  <si>
    <t>매출액</t>
  </si>
  <si>
    <t>영업비용</t>
  </si>
  <si>
    <t>매출원가</t>
  </si>
  <si>
    <t>인건비</t>
  </si>
  <si>
    <t>예상총액</t>
    <phoneticPr fontId="7" type="noConversion"/>
  </si>
  <si>
    <t>달성여부</t>
    <phoneticPr fontId="7" type="noConversion"/>
  </si>
  <si>
    <t>C-02</t>
    <phoneticPr fontId="3" type="noConversion"/>
  </si>
  <si>
    <t>전산업</t>
    <phoneticPr fontId="3" type="noConversion"/>
  </si>
  <si>
    <t>C-03</t>
    <phoneticPr fontId="3" type="noConversion"/>
  </si>
  <si>
    <t>서비스산업</t>
  </si>
  <si>
    <t>A-01</t>
    <phoneticPr fontId="3" type="noConversion"/>
  </si>
  <si>
    <t>농업, 임업 및 어업</t>
  </si>
  <si>
    <t>B-01</t>
    <phoneticPr fontId="3" type="noConversion"/>
  </si>
  <si>
    <t>광업</t>
  </si>
  <si>
    <t>C-01</t>
    <phoneticPr fontId="3" type="noConversion"/>
  </si>
  <si>
    <t>제조업</t>
  </si>
  <si>
    <t>D-01</t>
    <phoneticPr fontId="3" type="noConversion"/>
  </si>
  <si>
    <t>전기, 가스, 증기 및 수도사업</t>
  </si>
  <si>
    <t>F-01</t>
    <phoneticPr fontId="3" type="noConversion"/>
  </si>
  <si>
    <t>건설업</t>
  </si>
  <si>
    <t>G-01</t>
    <phoneticPr fontId="3" type="noConversion"/>
  </si>
  <si>
    <t>도매 및 소매업</t>
  </si>
  <si>
    <t>H-01</t>
    <phoneticPr fontId="3" type="noConversion"/>
  </si>
  <si>
    <t>운수업</t>
  </si>
  <si>
    <t>I-01</t>
    <phoneticPr fontId="3" type="noConversion"/>
  </si>
  <si>
    <t>숙박 및 음식점업</t>
  </si>
  <si>
    <t>K-01</t>
    <phoneticPr fontId="3" type="noConversion"/>
  </si>
  <si>
    <t>금융 및 보험업</t>
  </si>
  <si>
    <t>L-01</t>
    <phoneticPr fontId="3" type="noConversion"/>
  </si>
  <si>
    <t>부동산업 및 임대업</t>
  </si>
  <si>
    <t>M-01</t>
    <phoneticPr fontId="3" type="noConversion"/>
  </si>
  <si>
    <t>전문, 과학 및 기술 서비스업</t>
  </si>
  <si>
    <t>O-01</t>
    <phoneticPr fontId="3" type="noConversion"/>
  </si>
  <si>
    <t>공공행정, 국방 및 사회보장 행정</t>
  </si>
  <si>
    <t>히가시노 게이고</t>
    <phoneticPr fontId="2" type="noConversion"/>
  </si>
  <si>
    <t>P-01</t>
    <phoneticPr fontId="3" type="noConversion"/>
  </si>
  <si>
    <t>교육 서비스업</t>
  </si>
  <si>
    <t>Q-01</t>
    <phoneticPr fontId="3" type="noConversion"/>
  </si>
  <si>
    <t>보건업 및 사회복지 서비스업</t>
  </si>
  <si>
    <t>R-01</t>
    <phoneticPr fontId="3" type="noConversion"/>
  </si>
  <si>
    <t>예술, 스포츠 및 여가관련 서비스업</t>
  </si>
  <si>
    <t>총계</t>
    <phoneticPr fontId="3" type="noConversion"/>
  </si>
  <si>
    <t>지점</t>
    <phoneticPr fontId="3" type="noConversion"/>
  </si>
  <si>
    <t>품명</t>
    <phoneticPr fontId="3" type="noConversion"/>
  </si>
  <si>
    <t>창고명</t>
    <phoneticPr fontId="3" type="noConversion"/>
  </si>
  <si>
    <t>무게</t>
    <phoneticPr fontId="3" type="noConversion"/>
  </si>
  <si>
    <t>재고 보유</t>
    <phoneticPr fontId="3" type="noConversion"/>
  </si>
  <si>
    <t>지난 달 판매</t>
    <phoneticPr fontId="3" type="noConversion"/>
  </si>
  <si>
    <t>이전 달 판매</t>
    <phoneticPr fontId="3" type="noConversion"/>
  </si>
  <si>
    <t>연간 매출</t>
    <phoneticPr fontId="3" type="noConversion"/>
  </si>
  <si>
    <t>비고</t>
    <phoneticPr fontId="3" type="noConversion"/>
  </si>
  <si>
    <t>서울법인</t>
  </si>
  <si>
    <t>호두</t>
    <phoneticPr fontId="3" type="noConversion"/>
  </si>
  <si>
    <t>오렌지</t>
  </si>
  <si>
    <t>경기법인</t>
    <phoneticPr fontId="3" type="noConversion"/>
  </si>
  <si>
    <t>아몬드</t>
    <phoneticPr fontId="3" type="noConversion"/>
  </si>
  <si>
    <t>올리브</t>
  </si>
  <si>
    <t>잣</t>
    <phoneticPr fontId="3" type="noConversion"/>
  </si>
  <si>
    <t>경기법인</t>
  </si>
  <si>
    <t>마카다미아</t>
    <phoneticPr fontId="3" type="noConversion"/>
  </si>
  <si>
    <t>퍼플</t>
  </si>
  <si>
    <t>피칸</t>
    <phoneticPr fontId="3" type="noConversion"/>
  </si>
  <si>
    <t>중국법인</t>
  </si>
  <si>
    <t>캐슈넛</t>
    <phoneticPr fontId="3" type="noConversion"/>
  </si>
  <si>
    <t>피스타치오</t>
    <phoneticPr fontId="3" type="noConversion"/>
  </si>
  <si>
    <t>일본법인</t>
  </si>
  <si>
    <t>사차인치</t>
    <phoneticPr fontId="3" type="noConversion"/>
  </si>
  <si>
    <t>부산법인</t>
  </si>
  <si>
    <t>브라질 너트</t>
    <phoneticPr fontId="3" type="noConversion"/>
  </si>
  <si>
    <t>헤이즐넛</t>
    <phoneticPr fontId="3" type="noConversion"/>
  </si>
  <si>
    <t>땅콩</t>
    <phoneticPr fontId="3" type="noConversion"/>
  </si>
  <si>
    <t>해바라기씨</t>
    <phoneticPr fontId="3" type="noConversion"/>
  </si>
  <si>
    <t>호박씨</t>
    <phoneticPr fontId="3" type="noConversion"/>
  </si>
  <si>
    <t>블루베리</t>
    <phoneticPr fontId="3" type="noConversion"/>
  </si>
  <si>
    <t>푸룬</t>
    <phoneticPr fontId="3" type="noConversion"/>
  </si>
  <si>
    <t>체리</t>
    <phoneticPr fontId="3" type="noConversion"/>
  </si>
  <si>
    <t>크랜베리</t>
    <phoneticPr fontId="3" type="noConversion"/>
  </si>
  <si>
    <t>베트남법인</t>
  </si>
  <si>
    <t>설타나</t>
    <phoneticPr fontId="3" type="noConversion"/>
  </si>
  <si>
    <t>무화과</t>
    <phoneticPr fontId="3" type="noConversion"/>
  </si>
  <si>
    <t>건포도</t>
    <phoneticPr fontId="3" type="noConversion"/>
  </si>
  <si>
    <t>살구</t>
    <phoneticPr fontId="3" type="noConversion"/>
  </si>
  <si>
    <t>딸기</t>
  </si>
  <si>
    <t>양배추</t>
    <phoneticPr fontId="3" type="noConversion"/>
  </si>
  <si>
    <t>양상추</t>
    <phoneticPr fontId="3" type="noConversion"/>
  </si>
  <si>
    <t>살로메</t>
    <phoneticPr fontId="3" type="noConversion"/>
  </si>
  <si>
    <t>청양고추</t>
    <phoneticPr fontId="3" type="noConversion"/>
  </si>
  <si>
    <t>붉은고추</t>
  </si>
  <si>
    <t>쪽마늘</t>
    <phoneticPr fontId="3" type="noConversion"/>
  </si>
  <si>
    <t>적양파</t>
    <phoneticPr fontId="3" type="noConversion"/>
  </si>
  <si>
    <t>양파</t>
    <phoneticPr fontId="3" type="noConversion"/>
  </si>
  <si>
    <t>마늘</t>
    <phoneticPr fontId="3" type="noConversion"/>
  </si>
  <si>
    <t>가지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</si>
</sst>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0EBD7"/>
      </patternFill>
    </fill>
    <fill>
      <patternFill patternType="solid">
        <fgColor rgb="FFE2ECF8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2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3" fontId="0" fillId="0" borderId="1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vertical="center"/>
    </xf>
    <xf numFmtId="41" fontId="0" fillId="0" borderId="0" xfId="1" applyFont="1">
      <alignment vertical="center"/>
    </xf>
    <xf numFmtId="3" fontId="0" fillId="0" borderId="1" xfId="0" applyNumberFormat="1" applyBorder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 applyAlignment="1"/>
    <xf numFmtId="0" fontId="1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 5(완성).xlsx]지출내역!피벗 테이블2</c:name>
    <c:fmtId val="3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지출내역!$B$3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지출내역!$A$4:$A$6</c:f>
              <c:strCache>
                <c:ptCount val="2"/>
                <c:pt idx="0">
                  <c:v>A-01</c:v>
                </c:pt>
                <c:pt idx="1">
                  <c:v>D-01</c:v>
                </c:pt>
              </c:strCache>
            </c:strRef>
          </c:cat>
          <c:val>
            <c:numRef>
              <c:f>지출내역!$B$4:$B$6</c:f>
              <c:numCache>
                <c:formatCode>General</c:formatCode>
                <c:ptCount val="2"/>
                <c:pt idx="0">
                  <c:v>8874275</c:v>
                </c:pt>
                <c:pt idx="1">
                  <c:v>117668874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49-4ED3-AACF-E6BFC94F4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2324392"/>
        <c:axId val="242323080"/>
      </c:barChart>
      <c:catAx>
        <c:axId val="242324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42323080"/>
        <c:crosses val="autoZero"/>
        <c:auto val="1"/>
        <c:lblAlgn val="ctr"/>
        <c:lblOffset val="100"/>
        <c:noMultiLvlLbl val="0"/>
      </c:catAx>
      <c:valAx>
        <c:axId val="242323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42324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339090</xdr:colOff>
      <xdr:row>1</xdr:row>
      <xdr:rowOff>205740</xdr:rowOff>
    </xdr:from>
    <xdr:to>
      <xdr:col>8</xdr:col>
      <xdr:colOff>461010</xdr:colOff>
      <xdr:row>14</xdr:row>
      <xdr:rowOff>76200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서은주" refreshedDate="43159.877845949071" backgroundQuery="1" createdVersion="6" refreshedVersion="6" minRefreshableVersion="3" recordCount="0" supportSubquery="1" supportAdvancedDrill="1">
  <cacheSource type="external" connectionId="1"/>
  <cacheFields count="2">
    <cacheField name="[Measures].[합계: 영업비용]" caption="합계: 영업비용" numFmtId="0" hierarchy="14" level="32767"/>
    <cacheField name="[범위].[산업분류 코드].[산업분류 코드]" caption="산업분류 코드" numFmtId="0" level="1">
      <sharedItems count="2">
        <s v="A-01"/>
        <s v="D-01"/>
      </sharedItems>
    </cacheField>
  </cacheFields>
  <cacheHierarchies count="17">
    <cacheHierarchy uniqueName="[범위].[산업분류 코드]" caption="산업분류 코드" attribute="1" defaultMemberUniqueName="[범위].[산업분류 코드].[All]" allUniqueName="[범위].[산업분류 코드].[All]" dimensionUniqueName="[범위]" displayFolder="" count="2" memberValueDatatype="130" unbalanced="0">
      <fieldsUsage count="2">
        <fieldUsage x="-1"/>
        <fieldUsage x="1"/>
      </fieldsUsage>
    </cacheHierarchy>
    <cacheHierarchy uniqueName="[범위].[산업분류]" caption="산업분류" attribute="1" defaultMemberUniqueName="[범위].[산업분류].[All]" allUniqueName="[범위].[산업분류].[All]" dimensionUniqueName="[범위]" displayFolder="" count="0" memberValueDatatype="130" unbalanced="0"/>
    <cacheHierarchy uniqueName="[범위].[사업체수]" caption="사업체수" attribute="1" defaultMemberUniqueName="[범위].[사업체수].[All]" allUniqueName="[범위].[사업체수].[All]" dimensionUniqueName="[범위]" displayFolder="" count="0" memberValueDatatype="20" unbalanced="0"/>
    <cacheHierarchy uniqueName="[범위].[종사자수]" caption="종사자수" attribute="1" defaultMemberUniqueName="[범위].[종사자수].[All]" allUniqueName="[범위].[종사자수].[All]" dimensionUniqueName="[범위]" displayFolder="" count="0" memberValueDatatype="130" unbalanced="0"/>
    <cacheHierarchy uniqueName="[범위].[남]" caption="남" attribute="1" defaultMemberUniqueName="[범위].[남].[All]" allUniqueName="[범위].[남].[All]" dimensionUniqueName="[범위]" displayFolder="" count="0" memberValueDatatype="20" unbalanced="0"/>
    <cacheHierarchy uniqueName="[범위].[여]" caption="여" attribute="1" defaultMemberUniqueName="[범위].[여].[All]" allUniqueName="[범위].[여].[All]" dimensionUniqueName="[범위]" displayFolder="" count="0" memberValueDatatype="20" unbalanced="0"/>
    <cacheHierarchy uniqueName="[범위].[매출액]" caption="매출액" attribute="1" defaultMemberUniqueName="[범위].[매출액].[All]" allUniqueName="[범위].[매출액].[All]" dimensionUniqueName="[범위]" displayFolder="" count="0" memberValueDatatype="5" unbalanced="0"/>
    <cacheHierarchy uniqueName="[범위].[영업비용]" caption="영업비용" attribute="1" defaultMemberUniqueName="[범위].[영업비용].[All]" allUniqueName="[범위].[영업비용].[All]" dimensionUniqueName="[범위]" displayFolder="" count="0" memberValueDatatype="5" unbalanced="0"/>
    <cacheHierarchy uniqueName="[범위].[매출원가]" caption="매출원가" attribute="1" defaultMemberUniqueName="[범위].[매출원가].[All]" allUniqueName="[범위].[매출원가].[All]" dimensionUniqueName="[범위]" displayFolder="" count="0" memberValueDatatype="20" unbalanced="0"/>
    <cacheHierarchy uniqueName="[범위].[인건비]" caption="인건비" attribute="1" defaultMemberUniqueName="[범위].[인건비].[All]" allUniqueName="[범위].[인건비].[All]" dimensionUniqueName="[범위]" displayFolder="" count="0" memberValueDatatype="20" unbalanced="0"/>
    <cacheHierarchy uniqueName="[범위].[예상총액]" caption="예상총액" attribute="1" defaultMemberUniqueName="[범위].[예상총액].[All]" allUniqueName="[범위].[예상총액].[All]" dimensionUniqueName="[범위]" displayFolder="" count="0" memberValueDatatype="20" unbalanced="0"/>
    <cacheHierarchy uniqueName="[범위].[달성여부]" caption="달성여부" attribute="1" defaultMemberUniqueName="[범위].[달성여부].[All]" allUniqueName="[범위].[달성여부].[All]" dimensionUniqueName="[범위]" displayFolder="" count="0" memberValueDatatype="130" unbalanced="0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영업비용]" caption="합계: 영업비용" measure="1" displayFolder="" measureGroup="범위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합계: 매출원가]" caption="합계: 매출원가" measure="1" displayFolder="" measureGroup="범위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합계: 인건비]" caption="합계: 인건비" measure="1" displayFolder="" measureGroup="범위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</cacheHierarchies>
  <kpis count="0"/>
  <dimensions count="2">
    <dimension measure="1" name="Measures" uniqueName="[Measures]" caption="Measures"/>
    <dimension name="범위" uniqueName="[범위]" caption="범위"/>
  </dimensions>
  <measureGroups count="1">
    <measureGroup name="범위" caption="범위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4">
  <location ref="A3:B6" firstHeaderRow="1" firstDataRow="1" firstDataCol="1"/>
  <pivotFields count="2">
    <pivotField dataField="1" showAll="0"/>
    <pivotField axis="axisRow" allDrilled="1" showAll="0" dataSourceSort="1" defaultAttributeDrillState="1">
      <items count="3">
        <item s="1" x="0"/>
        <item s="1" x="1"/>
        <item t="default"/>
      </items>
    </pivotField>
  </pivotFields>
  <rowFields count="1">
    <field x="1"/>
  </rowFields>
  <rowItems count="3">
    <i>
      <x/>
    </i>
    <i>
      <x v="1"/>
    </i>
    <i t="grand">
      <x/>
    </i>
  </rowItems>
  <colItems count="1">
    <i/>
  </colItems>
  <dataFields count="1">
    <dataField name="합계: 영업비용" fld="0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산업분류!$A$3:$L$20">
        <x15:activeTabTopLevelEntity name="[범위]"/>
      </x15:pivotTableUISettings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selection activeCell="B25" sqref="B25"/>
    </sheetView>
  </sheetViews>
  <sheetFormatPr defaultRowHeight="16.5" x14ac:dyDescent="0.3"/>
  <cols>
    <col min="1" max="1" width="13.75" bestFit="1" customWidth="1"/>
    <col min="2" max="2" width="32.875" style="6" bestFit="1" customWidth="1"/>
    <col min="3" max="3" width="10.625" customWidth="1"/>
    <col min="4" max="5" width="10.25" bestFit="1" customWidth="1"/>
    <col min="6" max="6" width="13.625" customWidth="1"/>
    <col min="7" max="7" width="15.25" customWidth="1"/>
    <col min="8" max="8" width="15.125" customWidth="1"/>
    <col min="9" max="10" width="12.875" bestFit="1" customWidth="1"/>
    <col min="11" max="11" width="13.625" customWidth="1"/>
    <col min="14" max="14" width="13.75" bestFit="1" customWidth="1"/>
  </cols>
  <sheetData>
    <row r="1" spans="1:14" ht="31.5" x14ac:dyDescent="0.3">
      <c r="B1" s="20" t="s">
        <v>5</v>
      </c>
      <c r="C1" s="21"/>
      <c r="D1" s="21"/>
      <c r="E1" s="21"/>
      <c r="F1" s="21"/>
      <c r="G1" s="21"/>
      <c r="H1" s="21"/>
      <c r="I1" s="21"/>
      <c r="J1" s="21"/>
      <c r="K1" s="21"/>
      <c r="L1" s="21"/>
    </row>
    <row r="3" spans="1:14" s="6" customFormat="1" x14ac:dyDescent="0.3">
      <c r="A3" s="3" t="s">
        <v>6</v>
      </c>
      <c r="B3" s="3" t="s">
        <v>7</v>
      </c>
      <c r="C3" s="3" t="s">
        <v>8</v>
      </c>
      <c r="D3" s="4" t="s">
        <v>9</v>
      </c>
      <c r="E3" s="4" t="s">
        <v>10</v>
      </c>
      <c r="F3" s="4" t="s">
        <v>11</v>
      </c>
      <c r="G3" s="4" t="s">
        <v>12</v>
      </c>
      <c r="H3" s="4" t="s">
        <v>13</v>
      </c>
      <c r="I3" s="4" t="s">
        <v>14</v>
      </c>
      <c r="J3" s="4" t="s">
        <v>15</v>
      </c>
      <c r="K3" s="5" t="s">
        <v>16</v>
      </c>
      <c r="L3" s="5" t="s">
        <v>17</v>
      </c>
    </row>
    <row r="4" spans="1:14" x14ac:dyDescent="0.3">
      <c r="A4" s="7" t="s">
        <v>18</v>
      </c>
      <c r="B4" s="8" t="s">
        <v>19</v>
      </c>
      <c r="C4" s="9">
        <v>3355470</v>
      </c>
      <c r="D4" s="9">
        <v>17647028</v>
      </c>
      <c r="E4" s="9">
        <v>10396052</v>
      </c>
      <c r="F4" s="9">
        <v>7250976</v>
      </c>
      <c r="G4" s="9">
        <v>4332292658</v>
      </c>
      <c r="H4" s="9">
        <v>3971479931</v>
      </c>
      <c r="I4" s="10">
        <v>616542450</v>
      </c>
      <c r="J4" s="9">
        <v>452115801</v>
      </c>
      <c r="K4" s="11">
        <f>G4-H4</f>
        <v>360812727</v>
      </c>
      <c r="L4" s="12" t="str">
        <f>IF(K4&gt;=30000000,"예","아니오")</f>
        <v>예</v>
      </c>
    </row>
    <row r="5" spans="1:14" x14ac:dyDescent="0.3">
      <c r="A5" s="7" t="s">
        <v>20</v>
      </c>
      <c r="B5" s="8" t="s">
        <v>21</v>
      </c>
      <c r="C5" s="9">
        <v>2926201</v>
      </c>
      <c r="D5" s="9">
        <v>13000000</v>
      </c>
      <c r="E5" s="9">
        <v>7750929</v>
      </c>
      <c r="F5" s="9">
        <v>6184680</v>
      </c>
      <c r="G5" s="9">
        <v>3477400050</v>
      </c>
      <c r="H5" s="9">
        <v>3140214500</v>
      </c>
      <c r="I5" s="10">
        <v>616542450</v>
      </c>
      <c r="J5" s="9">
        <v>292902758</v>
      </c>
      <c r="K5" s="11">
        <f t="shared" ref="K5:K20" si="0">G5-H5</f>
        <v>337185550</v>
      </c>
      <c r="L5" s="12" t="str">
        <f t="shared" ref="L5:L20" si="1">IF(K5&gt;=30000000,"예","아니오")</f>
        <v>예</v>
      </c>
      <c r="N5">
        <f>SUMIFS(K4:K20,L4:L20,"예",A4:A20,"C*")</f>
        <v>863029316</v>
      </c>
    </row>
    <row r="6" spans="1:14" x14ac:dyDescent="0.3">
      <c r="A6" s="7" t="s">
        <v>22</v>
      </c>
      <c r="B6" s="8" t="s">
        <v>23</v>
      </c>
      <c r="C6" s="9">
        <v>2354</v>
      </c>
      <c r="D6" s="9">
        <v>30418</v>
      </c>
      <c r="E6" s="9">
        <v>22516</v>
      </c>
      <c r="F6" s="9">
        <v>7902</v>
      </c>
      <c r="G6" s="9">
        <v>9207983</v>
      </c>
      <c r="H6" s="9">
        <v>8874275</v>
      </c>
      <c r="I6" s="10">
        <v>0</v>
      </c>
      <c r="J6" s="9">
        <v>856383</v>
      </c>
      <c r="K6" s="11">
        <f t="shared" si="0"/>
        <v>333708</v>
      </c>
      <c r="L6" s="12" t="str">
        <f t="shared" si="1"/>
        <v>아니오</v>
      </c>
      <c r="N6" s="13"/>
    </row>
    <row r="7" spans="1:14" x14ac:dyDescent="0.3">
      <c r="A7" s="7" t="s">
        <v>24</v>
      </c>
      <c r="B7" s="8" t="s">
        <v>25</v>
      </c>
      <c r="C7" s="9">
        <v>1770</v>
      </c>
      <c r="D7" s="9">
        <v>16377</v>
      </c>
      <c r="E7" s="9">
        <v>14378</v>
      </c>
      <c r="F7" s="9">
        <v>1999</v>
      </c>
      <c r="G7" s="9">
        <v>3650007</v>
      </c>
      <c r="H7" s="9">
        <v>3100265</v>
      </c>
      <c r="I7" s="10">
        <v>0</v>
      </c>
      <c r="J7" s="9">
        <v>611309</v>
      </c>
      <c r="K7" s="11">
        <f t="shared" si="0"/>
        <v>549742</v>
      </c>
      <c r="L7" s="12" t="str">
        <f t="shared" si="1"/>
        <v>아니오</v>
      </c>
    </row>
    <row r="8" spans="1:14" x14ac:dyDescent="0.3">
      <c r="A8" s="7" t="s">
        <v>26</v>
      </c>
      <c r="B8" s="8" t="s">
        <v>27</v>
      </c>
      <c r="C8" s="9">
        <v>326813</v>
      </c>
      <c r="D8" s="9">
        <v>3417698</v>
      </c>
      <c r="E8" s="9">
        <v>2503517</v>
      </c>
      <c r="F8" s="9">
        <v>914181</v>
      </c>
      <c r="G8" s="9">
        <v>1464336545</v>
      </c>
      <c r="H8" s="9">
        <v>1299305506</v>
      </c>
      <c r="I8" s="10">
        <v>0</v>
      </c>
      <c r="J8" s="9">
        <v>121279241</v>
      </c>
      <c r="K8" s="11">
        <f t="shared" si="0"/>
        <v>165031039</v>
      </c>
      <c r="L8" s="12" t="str">
        <f t="shared" si="1"/>
        <v>예</v>
      </c>
    </row>
    <row r="9" spans="1:14" x14ac:dyDescent="0.3">
      <c r="A9" s="7" t="s">
        <v>28</v>
      </c>
      <c r="B9" s="8" t="s">
        <v>29</v>
      </c>
      <c r="C9" s="9">
        <v>1499</v>
      </c>
      <c r="D9" s="9">
        <v>66267</v>
      </c>
      <c r="E9" s="9">
        <v>58902</v>
      </c>
      <c r="F9" s="9">
        <v>7365</v>
      </c>
      <c r="G9" s="9">
        <v>120556744</v>
      </c>
      <c r="H9" s="9">
        <v>117668874</v>
      </c>
      <c r="I9" s="10">
        <v>0</v>
      </c>
      <c r="J9" s="9">
        <v>4714416</v>
      </c>
      <c r="K9" s="11">
        <f t="shared" si="0"/>
        <v>2887870</v>
      </c>
      <c r="L9" s="12" t="str">
        <f t="shared" si="1"/>
        <v>아니오</v>
      </c>
    </row>
    <row r="10" spans="1:14" x14ac:dyDescent="0.3">
      <c r="A10" s="7" t="s">
        <v>30</v>
      </c>
      <c r="B10" s="8" t="s">
        <v>31</v>
      </c>
      <c r="C10" s="9">
        <v>96833</v>
      </c>
      <c r="D10" s="9">
        <v>1180659</v>
      </c>
      <c r="E10" s="9">
        <v>1045810</v>
      </c>
      <c r="F10" s="9">
        <v>134849</v>
      </c>
      <c r="G10" s="9">
        <v>271063929</v>
      </c>
      <c r="H10" s="9">
        <v>259403876</v>
      </c>
      <c r="I10" s="10">
        <v>0</v>
      </c>
      <c r="J10" s="9">
        <v>31751694</v>
      </c>
      <c r="K10" s="11">
        <f t="shared" si="0"/>
        <v>11660053</v>
      </c>
      <c r="L10" s="12" t="str">
        <f t="shared" si="1"/>
        <v>아니오</v>
      </c>
    </row>
    <row r="11" spans="1:14" x14ac:dyDescent="0.3">
      <c r="A11" s="7" t="s">
        <v>32</v>
      </c>
      <c r="B11" s="8" t="s">
        <v>33</v>
      </c>
      <c r="C11" s="9">
        <v>876654</v>
      </c>
      <c r="D11" s="9">
        <v>2617891</v>
      </c>
      <c r="E11" s="9">
        <v>1418625</v>
      </c>
      <c r="F11" s="9">
        <v>1199266</v>
      </c>
      <c r="G11" s="9">
        <v>819828179</v>
      </c>
      <c r="H11" s="9">
        <v>762458657</v>
      </c>
      <c r="I11" s="10">
        <v>600000000</v>
      </c>
      <c r="J11" s="9">
        <v>40497152</v>
      </c>
      <c r="K11" s="11">
        <f t="shared" si="0"/>
        <v>57369522</v>
      </c>
      <c r="L11" s="12" t="str">
        <f t="shared" si="1"/>
        <v>예</v>
      </c>
    </row>
    <row r="12" spans="1:14" x14ac:dyDescent="0.3">
      <c r="A12" s="7" t="s">
        <v>34</v>
      </c>
      <c r="B12" s="8" t="s">
        <v>35</v>
      </c>
      <c r="C12" s="9">
        <v>347179</v>
      </c>
      <c r="D12" s="9">
        <v>992546</v>
      </c>
      <c r="E12" s="9">
        <v>900094</v>
      </c>
      <c r="F12" s="9">
        <v>92452</v>
      </c>
      <c r="G12" s="9">
        <v>147571423</v>
      </c>
      <c r="H12" s="9">
        <v>136521595</v>
      </c>
      <c r="I12" s="10">
        <v>0</v>
      </c>
      <c r="J12" s="9">
        <v>19937550</v>
      </c>
      <c r="K12" s="11">
        <f t="shared" si="0"/>
        <v>11049828</v>
      </c>
      <c r="L12" s="12" t="str">
        <f t="shared" si="1"/>
        <v>아니오</v>
      </c>
    </row>
    <row r="13" spans="1:14" x14ac:dyDescent="0.3">
      <c r="A13" s="7" t="s">
        <v>36</v>
      </c>
      <c r="B13" s="8" t="s">
        <v>37</v>
      </c>
      <c r="C13" s="9">
        <v>634500</v>
      </c>
      <c r="D13" s="9">
        <v>1766290</v>
      </c>
      <c r="E13" s="9">
        <v>604479</v>
      </c>
      <c r="F13" s="9">
        <v>1161811</v>
      </c>
      <c r="G13" s="9">
        <v>77682506</v>
      </c>
      <c r="H13" s="9">
        <v>60306490</v>
      </c>
      <c r="I13" s="10">
        <v>26355441</v>
      </c>
      <c r="J13" s="9">
        <v>11690157</v>
      </c>
      <c r="K13" s="11">
        <f t="shared" si="0"/>
        <v>17376016</v>
      </c>
      <c r="L13" s="12" t="str">
        <f t="shared" si="1"/>
        <v>아니오</v>
      </c>
    </row>
    <row r="14" spans="1:14" x14ac:dyDescent="0.3">
      <c r="A14" s="7" t="s">
        <v>38</v>
      </c>
      <c r="B14" s="8" t="s">
        <v>39</v>
      </c>
      <c r="C14" s="9">
        <v>39353</v>
      </c>
      <c r="D14" s="9">
        <v>706859</v>
      </c>
      <c r="E14" s="9">
        <v>321201</v>
      </c>
      <c r="F14" s="9">
        <v>385658</v>
      </c>
      <c r="G14" s="9">
        <v>744138697</v>
      </c>
      <c r="H14" s="9">
        <v>701869214</v>
      </c>
      <c r="I14" s="10">
        <v>0</v>
      </c>
      <c r="J14" s="9">
        <v>27555929</v>
      </c>
      <c r="K14" s="11">
        <f t="shared" si="0"/>
        <v>42269483</v>
      </c>
      <c r="L14" s="12" t="str">
        <f t="shared" si="1"/>
        <v>예</v>
      </c>
    </row>
    <row r="15" spans="1:14" x14ac:dyDescent="0.3">
      <c r="A15" s="7" t="s">
        <v>40</v>
      </c>
      <c r="B15" s="8" t="s">
        <v>41</v>
      </c>
      <c r="C15" s="9">
        <v>126081</v>
      </c>
      <c r="D15" s="9">
        <v>440556</v>
      </c>
      <c r="E15" s="9">
        <v>289699</v>
      </c>
      <c r="F15" s="9">
        <v>150857</v>
      </c>
      <c r="G15" s="9">
        <v>64305803</v>
      </c>
      <c r="H15" s="9">
        <v>58904130</v>
      </c>
      <c r="I15" s="10">
        <v>0</v>
      </c>
      <c r="J15" s="9">
        <v>8093872</v>
      </c>
      <c r="K15" s="11">
        <f t="shared" si="0"/>
        <v>5401673</v>
      </c>
      <c r="L15" s="12" t="str">
        <f t="shared" si="1"/>
        <v>아니오</v>
      </c>
    </row>
    <row r="16" spans="1:14" x14ac:dyDescent="0.3">
      <c r="A16" s="7" t="s">
        <v>42</v>
      </c>
      <c r="B16" s="8" t="s">
        <v>43</v>
      </c>
      <c r="C16" s="9">
        <v>70601</v>
      </c>
      <c r="D16" s="9">
        <v>750393</v>
      </c>
      <c r="E16" s="9">
        <v>528289</v>
      </c>
      <c r="F16" s="9">
        <v>222104</v>
      </c>
      <c r="G16" s="9">
        <v>117677853</v>
      </c>
      <c r="H16" s="9">
        <v>110584800</v>
      </c>
      <c r="I16" s="10">
        <v>0</v>
      </c>
      <c r="J16" s="9">
        <v>27916983</v>
      </c>
      <c r="K16" s="11">
        <f t="shared" si="0"/>
        <v>7093053</v>
      </c>
      <c r="L16" s="12" t="str">
        <f t="shared" si="1"/>
        <v>아니오</v>
      </c>
    </row>
    <row r="17" spans="1:12" x14ac:dyDescent="0.3">
      <c r="A17" s="7" t="s">
        <v>44</v>
      </c>
      <c r="B17" s="8" t="s">
        <v>45</v>
      </c>
      <c r="C17" s="9">
        <v>11929</v>
      </c>
      <c r="D17" s="9" t="s">
        <v>46</v>
      </c>
      <c r="E17" s="9">
        <v>467634</v>
      </c>
      <c r="F17" s="9">
        <v>196039</v>
      </c>
      <c r="G17" s="9">
        <v>97290425</v>
      </c>
      <c r="H17" s="9">
        <v>97290425</v>
      </c>
      <c r="I17" s="10">
        <v>0</v>
      </c>
      <c r="J17" s="9">
        <v>36377167</v>
      </c>
      <c r="K17" s="11">
        <f t="shared" si="0"/>
        <v>0</v>
      </c>
      <c r="L17" s="12" t="str">
        <f t="shared" si="1"/>
        <v>아니오</v>
      </c>
    </row>
    <row r="18" spans="1:12" x14ac:dyDescent="0.3">
      <c r="A18" s="7" t="s">
        <v>47</v>
      </c>
      <c r="B18" s="8" t="s">
        <v>48</v>
      </c>
      <c r="C18" s="9">
        <v>165964</v>
      </c>
      <c r="D18" s="9">
        <v>1420892</v>
      </c>
      <c r="E18" s="9">
        <v>532385</v>
      </c>
      <c r="F18" s="9">
        <v>888507</v>
      </c>
      <c r="G18" s="9">
        <v>84001584</v>
      </c>
      <c r="H18" s="9">
        <v>79394313</v>
      </c>
      <c r="I18" s="10">
        <v>0</v>
      </c>
      <c r="J18" s="9">
        <v>43199865</v>
      </c>
      <c r="K18" s="11">
        <f t="shared" si="0"/>
        <v>4607271</v>
      </c>
      <c r="L18" s="12" t="str">
        <f t="shared" si="1"/>
        <v>아니오</v>
      </c>
    </row>
    <row r="19" spans="1:12" x14ac:dyDescent="0.3">
      <c r="A19" s="7" t="s">
        <v>49</v>
      </c>
      <c r="B19" s="8" t="s">
        <v>50</v>
      </c>
      <c r="C19" s="9">
        <v>107012</v>
      </c>
      <c r="D19" s="9">
        <v>1084758</v>
      </c>
      <c r="E19" s="9">
        <v>241933</v>
      </c>
      <c r="F19" s="9">
        <v>842825</v>
      </c>
      <c r="G19" s="9">
        <v>69552877</v>
      </c>
      <c r="H19" s="9">
        <v>58439009</v>
      </c>
      <c r="I19" s="10">
        <v>0</v>
      </c>
      <c r="J19" s="9">
        <v>26907949</v>
      </c>
      <c r="K19" s="11">
        <f t="shared" si="0"/>
        <v>11113868</v>
      </c>
      <c r="L19" s="12" t="str">
        <f t="shared" si="1"/>
        <v>아니오</v>
      </c>
    </row>
    <row r="20" spans="1:12" x14ac:dyDescent="0.3">
      <c r="A20" s="7" t="s">
        <v>51</v>
      </c>
      <c r="B20" s="8" t="s">
        <v>52</v>
      </c>
      <c r="C20" s="9">
        <v>102948</v>
      </c>
      <c r="D20" s="9">
        <v>322881</v>
      </c>
      <c r="E20" s="9">
        <v>176813</v>
      </c>
      <c r="F20" s="9">
        <v>146068</v>
      </c>
      <c r="G20" s="9">
        <v>34228991</v>
      </c>
      <c r="H20" s="9">
        <v>29967369</v>
      </c>
      <c r="I20" s="10">
        <v>0</v>
      </c>
      <c r="J20" s="9">
        <v>4286790</v>
      </c>
      <c r="K20" s="11">
        <f t="shared" si="0"/>
        <v>4261622</v>
      </c>
      <c r="L20" s="12" t="str">
        <f t="shared" si="1"/>
        <v>아니오</v>
      </c>
    </row>
    <row r="21" spans="1:12" x14ac:dyDescent="0.3">
      <c r="A21" s="22" t="s">
        <v>53</v>
      </c>
      <c r="B21" s="22"/>
      <c r="C21" s="14">
        <f t="shared" ref="C21:K21" si="2">SUM(C4:C20)</f>
        <v>9193161</v>
      </c>
      <c r="D21" s="14">
        <f t="shared" si="2"/>
        <v>45461513</v>
      </c>
      <c r="E21" s="14">
        <f t="shared" si="2"/>
        <v>27273256</v>
      </c>
      <c r="F21" s="14">
        <f t="shared" si="2"/>
        <v>19787539</v>
      </c>
      <c r="G21" s="14">
        <f t="shared" si="2"/>
        <v>11934786254</v>
      </c>
      <c r="H21" s="14">
        <f t="shared" si="2"/>
        <v>10895783229</v>
      </c>
      <c r="I21" s="14">
        <f t="shared" si="2"/>
        <v>1859440341</v>
      </c>
      <c r="J21" s="14">
        <f t="shared" si="2"/>
        <v>1150695016</v>
      </c>
      <c r="K21" s="23">
        <f t="shared" si="2"/>
        <v>1039003025</v>
      </c>
      <c r="L21" s="23"/>
    </row>
  </sheetData>
  <mergeCells count="3">
    <mergeCell ref="B1:L1"/>
    <mergeCell ref="A21:B21"/>
    <mergeCell ref="K21:L21"/>
  </mergeCells>
  <phoneticPr fontId="3" type="noConversion"/>
  <conditionalFormatting sqref="C4:C20">
    <cfRule type="iconSet" priority="1">
      <iconSet>
        <cfvo type="percent" val="0"/>
        <cfvo type="num" val="100000"/>
        <cfvo type="num" val="1000000"/>
      </iconSet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6"/>
  <sheetViews>
    <sheetView workbookViewId="0">
      <selection activeCell="N14" sqref="N14"/>
    </sheetView>
  </sheetViews>
  <sheetFormatPr defaultRowHeight="16.5" x14ac:dyDescent="0.3"/>
  <cols>
    <col min="1" max="1" width="11.25" customWidth="1"/>
    <col min="2" max="2" width="13.625" customWidth="1"/>
    <col min="3" max="4" width="11.625" customWidth="1"/>
  </cols>
  <sheetData>
    <row r="3" spans="1:2" x14ac:dyDescent="0.3">
      <c r="A3" t="s">
        <v>0</v>
      </c>
      <c r="B3" t="s">
        <v>1</v>
      </c>
    </row>
    <row r="4" spans="1:2" x14ac:dyDescent="0.3">
      <c r="A4" s="1" t="s">
        <v>2</v>
      </c>
      <c r="B4" s="2">
        <v>8874275</v>
      </c>
    </row>
    <row r="5" spans="1:2" x14ac:dyDescent="0.3">
      <c r="A5" s="1" t="s">
        <v>3</v>
      </c>
      <c r="B5" s="2">
        <v>117668874</v>
      </c>
    </row>
    <row r="6" spans="1:2" x14ac:dyDescent="0.3">
      <c r="A6" s="1" t="s">
        <v>4</v>
      </c>
      <c r="B6" s="2">
        <v>126543149</v>
      </c>
    </row>
  </sheetData>
  <phoneticPr fontId="3" type="noConversion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I2" sqref="I2"/>
    </sheetView>
  </sheetViews>
  <sheetFormatPr defaultRowHeight="16.5" x14ac:dyDescent="0.3"/>
  <cols>
    <col min="1" max="2" width="11" bestFit="1" customWidth="1"/>
    <col min="3" max="3" width="8.375" customWidth="1"/>
    <col min="4" max="4" width="9.375" customWidth="1"/>
    <col min="5" max="5" width="9.875" bestFit="1" customWidth="1"/>
    <col min="6" max="7" width="12.625" bestFit="1" customWidth="1"/>
    <col min="8" max="8" width="9.875" bestFit="1" customWidth="1"/>
  </cols>
  <sheetData>
    <row r="1" spans="1:9" x14ac:dyDescent="0.3">
      <c r="A1" s="15" t="s">
        <v>54</v>
      </c>
      <c r="B1" s="16" t="s">
        <v>55</v>
      </c>
      <c r="C1" s="16" t="s">
        <v>56</v>
      </c>
      <c r="D1" s="16" t="s">
        <v>57</v>
      </c>
      <c r="E1" s="16" t="s">
        <v>58</v>
      </c>
      <c r="F1" s="16" t="s">
        <v>59</v>
      </c>
      <c r="G1" s="16" t="s">
        <v>60</v>
      </c>
      <c r="H1" s="16" t="s">
        <v>61</v>
      </c>
      <c r="I1" s="16" t="s">
        <v>62</v>
      </c>
    </row>
    <row r="2" spans="1:9" x14ac:dyDescent="0.3">
      <c r="A2" s="17" t="s">
        <v>63</v>
      </c>
      <c r="B2" t="s">
        <v>64</v>
      </c>
      <c r="C2" s="17" t="s">
        <v>65</v>
      </c>
      <c r="D2" s="18">
        <v>42</v>
      </c>
      <c r="E2">
        <v>986</v>
      </c>
      <c r="F2">
        <v>500</v>
      </c>
      <c r="G2">
        <v>2840</v>
      </c>
      <c r="H2">
        <v>5637</v>
      </c>
      <c r="I2" t="str">
        <f>IF(OR(E2&gt;F2*2,E2&gt;H2/12),"예","아니요")</f>
        <v>예</v>
      </c>
    </row>
    <row r="3" spans="1:9" x14ac:dyDescent="0.3">
      <c r="A3" s="17" t="s">
        <v>66</v>
      </c>
      <c r="B3" t="s">
        <v>67</v>
      </c>
      <c r="C3" s="17" t="s">
        <v>68</v>
      </c>
      <c r="D3" s="18">
        <v>49</v>
      </c>
      <c r="E3">
        <v>1296</v>
      </c>
      <c r="F3">
        <v>2986</v>
      </c>
      <c r="G3">
        <v>4528</v>
      </c>
      <c r="H3">
        <v>4441</v>
      </c>
      <c r="I3" t="str">
        <f t="shared" ref="I3:I35" si="0">IF(OR(E3&gt;F3*2,E3&gt;H3/12),"예","아니요")</f>
        <v>예</v>
      </c>
    </row>
    <row r="4" spans="1:9" x14ac:dyDescent="0.3">
      <c r="A4" s="17" t="s">
        <v>63</v>
      </c>
      <c r="B4" t="s">
        <v>69</v>
      </c>
      <c r="C4" s="17" t="s">
        <v>68</v>
      </c>
      <c r="D4" s="18">
        <v>59</v>
      </c>
      <c r="E4">
        <v>1039</v>
      </c>
      <c r="F4">
        <v>6359</v>
      </c>
      <c r="G4">
        <v>5632</v>
      </c>
      <c r="H4">
        <v>7944</v>
      </c>
      <c r="I4" t="str">
        <f t="shared" si="0"/>
        <v>예</v>
      </c>
    </row>
    <row r="5" spans="1:9" x14ac:dyDescent="0.3">
      <c r="A5" s="17" t="s">
        <v>70</v>
      </c>
      <c r="B5" t="s">
        <v>71</v>
      </c>
      <c r="C5" s="17" t="s">
        <v>72</v>
      </c>
      <c r="D5" s="18">
        <v>34</v>
      </c>
      <c r="E5">
        <v>1162</v>
      </c>
      <c r="F5">
        <v>3956</v>
      </c>
      <c r="G5">
        <v>6286</v>
      </c>
      <c r="H5">
        <v>6208</v>
      </c>
      <c r="I5" t="str">
        <f t="shared" si="0"/>
        <v>예</v>
      </c>
    </row>
    <row r="6" spans="1:9" x14ac:dyDescent="0.3">
      <c r="A6" s="17" t="s">
        <v>70</v>
      </c>
      <c r="B6" t="s">
        <v>73</v>
      </c>
      <c r="C6" s="17" t="s">
        <v>72</v>
      </c>
      <c r="D6" s="18">
        <v>8</v>
      </c>
      <c r="E6">
        <v>806</v>
      </c>
      <c r="F6">
        <v>5935</v>
      </c>
      <c r="G6">
        <v>2024</v>
      </c>
      <c r="H6">
        <v>6854</v>
      </c>
      <c r="I6" t="str">
        <f t="shared" si="0"/>
        <v>예</v>
      </c>
    </row>
    <row r="7" spans="1:9" x14ac:dyDescent="0.3">
      <c r="A7" s="17" t="s">
        <v>74</v>
      </c>
      <c r="B7" t="s">
        <v>75</v>
      </c>
      <c r="C7" s="17" t="s">
        <v>68</v>
      </c>
      <c r="D7" s="18">
        <v>33</v>
      </c>
      <c r="E7">
        <v>476</v>
      </c>
      <c r="F7">
        <v>4513</v>
      </c>
      <c r="G7">
        <v>2168</v>
      </c>
      <c r="H7">
        <v>5087</v>
      </c>
      <c r="I7" t="str">
        <f t="shared" si="0"/>
        <v>예</v>
      </c>
    </row>
    <row r="8" spans="1:9" x14ac:dyDescent="0.3">
      <c r="A8" s="17" t="s">
        <v>66</v>
      </c>
      <c r="B8" t="s">
        <v>76</v>
      </c>
      <c r="C8" s="17" t="s">
        <v>68</v>
      </c>
      <c r="D8" s="18">
        <v>15</v>
      </c>
      <c r="E8">
        <v>682</v>
      </c>
      <c r="F8">
        <v>4559</v>
      </c>
      <c r="G8">
        <v>6209</v>
      </c>
      <c r="H8">
        <v>9500</v>
      </c>
      <c r="I8" t="str">
        <f t="shared" si="0"/>
        <v>아니요</v>
      </c>
    </row>
    <row r="9" spans="1:9" x14ac:dyDescent="0.3">
      <c r="A9" s="17" t="s">
        <v>77</v>
      </c>
      <c r="B9" t="s">
        <v>78</v>
      </c>
      <c r="C9" s="17" t="s">
        <v>72</v>
      </c>
      <c r="D9" s="18">
        <v>14</v>
      </c>
      <c r="E9">
        <v>359</v>
      </c>
      <c r="F9">
        <v>7217</v>
      </c>
      <c r="G9">
        <v>5900</v>
      </c>
      <c r="H9">
        <v>2366</v>
      </c>
      <c r="I9" t="str">
        <f t="shared" si="0"/>
        <v>예</v>
      </c>
    </row>
    <row r="10" spans="1:9" x14ac:dyDescent="0.3">
      <c r="A10" s="17" t="s">
        <v>79</v>
      </c>
      <c r="B10" t="s">
        <v>80</v>
      </c>
      <c r="C10" s="17" t="s">
        <v>68</v>
      </c>
      <c r="D10" s="18">
        <v>36</v>
      </c>
      <c r="E10">
        <v>640</v>
      </c>
      <c r="F10">
        <v>6043</v>
      </c>
      <c r="G10">
        <v>7806</v>
      </c>
      <c r="H10">
        <v>4046</v>
      </c>
      <c r="I10" t="str">
        <f t="shared" si="0"/>
        <v>예</v>
      </c>
    </row>
    <row r="11" spans="1:9" x14ac:dyDescent="0.3">
      <c r="A11" s="17" t="s">
        <v>79</v>
      </c>
      <c r="B11" t="s">
        <v>81</v>
      </c>
      <c r="C11" s="17" t="s">
        <v>65</v>
      </c>
      <c r="D11" s="18">
        <v>32</v>
      </c>
      <c r="E11">
        <v>1181</v>
      </c>
      <c r="F11">
        <v>7579</v>
      </c>
      <c r="G11">
        <v>5030</v>
      </c>
      <c r="H11">
        <v>4357</v>
      </c>
      <c r="I11" t="str">
        <f t="shared" si="0"/>
        <v>예</v>
      </c>
    </row>
    <row r="12" spans="1:9" x14ac:dyDescent="0.3">
      <c r="A12" s="17" t="s">
        <v>70</v>
      </c>
      <c r="B12" t="s">
        <v>82</v>
      </c>
      <c r="C12" s="17" t="s">
        <v>68</v>
      </c>
      <c r="D12" s="18">
        <v>40</v>
      </c>
      <c r="E12">
        <v>125</v>
      </c>
      <c r="F12">
        <v>3668</v>
      </c>
      <c r="G12">
        <v>6962</v>
      </c>
      <c r="H12">
        <v>6147</v>
      </c>
      <c r="I12" t="str">
        <f t="shared" si="0"/>
        <v>아니요</v>
      </c>
    </row>
    <row r="13" spans="1:9" x14ac:dyDescent="0.3">
      <c r="A13" s="17" t="s">
        <v>70</v>
      </c>
      <c r="B13" t="s">
        <v>83</v>
      </c>
      <c r="C13" s="17" t="s">
        <v>72</v>
      </c>
      <c r="D13" s="18">
        <v>12</v>
      </c>
      <c r="E13">
        <v>1258</v>
      </c>
      <c r="F13">
        <v>4195</v>
      </c>
      <c r="G13">
        <v>2364</v>
      </c>
      <c r="H13">
        <v>4098</v>
      </c>
      <c r="I13" t="str">
        <f t="shared" si="0"/>
        <v>예</v>
      </c>
    </row>
    <row r="14" spans="1:9" x14ac:dyDescent="0.3">
      <c r="A14" s="17" t="s">
        <v>79</v>
      </c>
      <c r="B14" t="s">
        <v>84</v>
      </c>
      <c r="C14" s="17" t="s">
        <v>68</v>
      </c>
      <c r="D14" s="18">
        <v>27</v>
      </c>
      <c r="E14">
        <v>1448</v>
      </c>
      <c r="F14">
        <v>6624</v>
      </c>
      <c r="G14">
        <v>6865</v>
      </c>
      <c r="H14">
        <v>7055</v>
      </c>
      <c r="I14" t="str">
        <f t="shared" si="0"/>
        <v>예</v>
      </c>
    </row>
    <row r="15" spans="1:9" x14ac:dyDescent="0.3">
      <c r="A15" s="17" t="s">
        <v>77</v>
      </c>
      <c r="B15" t="s">
        <v>85</v>
      </c>
      <c r="C15" s="17" t="s">
        <v>65</v>
      </c>
      <c r="D15" s="18">
        <v>21</v>
      </c>
      <c r="E15">
        <v>1365</v>
      </c>
      <c r="F15">
        <v>2350</v>
      </c>
      <c r="G15">
        <v>7133</v>
      </c>
      <c r="H15">
        <v>6349</v>
      </c>
      <c r="I15" t="str">
        <f t="shared" si="0"/>
        <v>예</v>
      </c>
    </row>
    <row r="16" spans="1:9" x14ac:dyDescent="0.3">
      <c r="A16" s="17" t="s">
        <v>74</v>
      </c>
      <c r="B16" t="s">
        <v>86</v>
      </c>
      <c r="C16" s="17" t="s">
        <v>65</v>
      </c>
      <c r="D16" s="18">
        <v>35</v>
      </c>
      <c r="E16">
        <v>434</v>
      </c>
      <c r="F16">
        <v>6641</v>
      </c>
      <c r="G16">
        <v>5317</v>
      </c>
      <c r="H16">
        <v>6230</v>
      </c>
      <c r="I16" t="str">
        <f t="shared" si="0"/>
        <v>아니요</v>
      </c>
    </row>
    <row r="17" spans="1:9" x14ac:dyDescent="0.3">
      <c r="A17" s="17" t="s">
        <v>70</v>
      </c>
      <c r="B17" t="s">
        <v>87</v>
      </c>
      <c r="C17" s="17" t="s">
        <v>68</v>
      </c>
      <c r="D17" s="18">
        <v>5</v>
      </c>
      <c r="E17">
        <v>523</v>
      </c>
      <c r="F17">
        <v>3393</v>
      </c>
      <c r="G17">
        <v>2971</v>
      </c>
      <c r="H17">
        <v>2994</v>
      </c>
      <c r="I17" t="str">
        <f t="shared" si="0"/>
        <v>예</v>
      </c>
    </row>
    <row r="18" spans="1:9" x14ac:dyDescent="0.3">
      <c r="A18" s="17" t="s">
        <v>77</v>
      </c>
      <c r="B18" t="s">
        <v>88</v>
      </c>
      <c r="C18" s="17" t="s">
        <v>68</v>
      </c>
      <c r="D18" s="18">
        <v>6</v>
      </c>
      <c r="E18">
        <v>586</v>
      </c>
      <c r="F18">
        <v>5595</v>
      </c>
      <c r="G18">
        <v>3512</v>
      </c>
      <c r="H18">
        <v>3508</v>
      </c>
      <c r="I18" t="str">
        <f t="shared" si="0"/>
        <v>예</v>
      </c>
    </row>
    <row r="19" spans="1:9" x14ac:dyDescent="0.3">
      <c r="A19" s="17" t="s">
        <v>89</v>
      </c>
      <c r="B19" t="s">
        <v>90</v>
      </c>
      <c r="C19" s="17" t="s">
        <v>72</v>
      </c>
      <c r="D19" s="18">
        <v>13</v>
      </c>
      <c r="E19">
        <v>349</v>
      </c>
      <c r="F19">
        <v>3407</v>
      </c>
      <c r="G19">
        <v>7003</v>
      </c>
      <c r="H19">
        <v>4604</v>
      </c>
      <c r="I19" t="str">
        <f t="shared" si="0"/>
        <v>아니요</v>
      </c>
    </row>
    <row r="20" spans="1:9" x14ac:dyDescent="0.3">
      <c r="A20" s="17" t="s">
        <v>89</v>
      </c>
      <c r="B20" t="s">
        <v>91</v>
      </c>
      <c r="C20" s="17" t="s">
        <v>68</v>
      </c>
      <c r="D20" s="19">
        <v>42</v>
      </c>
      <c r="E20">
        <v>793</v>
      </c>
      <c r="F20">
        <v>2183</v>
      </c>
      <c r="G20">
        <v>2642</v>
      </c>
      <c r="H20">
        <v>6321</v>
      </c>
      <c r="I20" t="str">
        <f t="shared" si="0"/>
        <v>예</v>
      </c>
    </row>
    <row r="21" spans="1:9" x14ac:dyDescent="0.3">
      <c r="A21" s="17" t="s">
        <v>77</v>
      </c>
      <c r="B21" t="s">
        <v>92</v>
      </c>
      <c r="C21" s="17" t="s">
        <v>65</v>
      </c>
      <c r="D21" s="19">
        <v>33</v>
      </c>
      <c r="E21">
        <v>793</v>
      </c>
      <c r="F21">
        <v>6467</v>
      </c>
      <c r="G21">
        <v>3622</v>
      </c>
      <c r="H21">
        <v>6317</v>
      </c>
      <c r="I21" t="str">
        <f t="shared" si="0"/>
        <v>예</v>
      </c>
    </row>
    <row r="22" spans="1:9" x14ac:dyDescent="0.3">
      <c r="A22" s="17" t="s">
        <v>70</v>
      </c>
      <c r="B22" t="s">
        <v>73</v>
      </c>
      <c r="C22" s="17" t="s">
        <v>72</v>
      </c>
      <c r="D22" s="19">
        <v>51</v>
      </c>
      <c r="E22">
        <v>1427</v>
      </c>
      <c r="F22">
        <v>3577</v>
      </c>
      <c r="G22">
        <v>6632</v>
      </c>
      <c r="H22">
        <v>4108</v>
      </c>
      <c r="I22" t="str">
        <f t="shared" si="0"/>
        <v>예</v>
      </c>
    </row>
    <row r="23" spans="1:9" x14ac:dyDescent="0.3">
      <c r="A23" s="17" t="s">
        <v>74</v>
      </c>
      <c r="B23" t="s">
        <v>93</v>
      </c>
      <c r="C23" s="17" t="s">
        <v>68</v>
      </c>
      <c r="D23" s="19">
        <v>5</v>
      </c>
      <c r="E23">
        <v>228</v>
      </c>
      <c r="F23">
        <v>3354</v>
      </c>
      <c r="G23">
        <v>2152</v>
      </c>
      <c r="H23">
        <v>3970</v>
      </c>
      <c r="I23" t="str">
        <f t="shared" si="0"/>
        <v>아니요</v>
      </c>
    </row>
    <row r="24" spans="1:9" x14ac:dyDescent="0.3">
      <c r="A24" s="17" t="s">
        <v>79</v>
      </c>
      <c r="B24" t="s">
        <v>94</v>
      </c>
      <c r="C24" s="17" t="s">
        <v>68</v>
      </c>
      <c r="D24" s="19">
        <v>14</v>
      </c>
      <c r="E24">
        <v>815</v>
      </c>
      <c r="F24">
        <v>3168</v>
      </c>
      <c r="G24">
        <v>7108</v>
      </c>
      <c r="H24">
        <v>4815</v>
      </c>
      <c r="I24" t="str">
        <f t="shared" si="0"/>
        <v>예</v>
      </c>
    </row>
    <row r="25" spans="1:9" x14ac:dyDescent="0.3">
      <c r="A25" s="17" t="s">
        <v>74</v>
      </c>
      <c r="B25" t="s">
        <v>95</v>
      </c>
      <c r="C25" s="17" t="s">
        <v>65</v>
      </c>
      <c r="D25" s="19">
        <v>29</v>
      </c>
      <c r="E25">
        <v>240</v>
      </c>
      <c r="F25">
        <v>4693</v>
      </c>
      <c r="G25">
        <v>7077</v>
      </c>
      <c r="H25">
        <v>3381</v>
      </c>
      <c r="I25" t="str">
        <f t="shared" si="0"/>
        <v>아니요</v>
      </c>
    </row>
    <row r="26" spans="1:9" x14ac:dyDescent="0.3">
      <c r="A26" s="17" t="s">
        <v>63</v>
      </c>
      <c r="B26" t="s">
        <v>96</v>
      </c>
      <c r="C26" s="17" t="s">
        <v>65</v>
      </c>
      <c r="D26" s="19">
        <v>40</v>
      </c>
      <c r="E26">
        <v>879</v>
      </c>
      <c r="F26">
        <v>2813</v>
      </c>
      <c r="G26">
        <v>7487</v>
      </c>
      <c r="H26">
        <v>2643</v>
      </c>
      <c r="I26" t="str">
        <f t="shared" si="0"/>
        <v>예</v>
      </c>
    </row>
    <row r="27" spans="1:9" x14ac:dyDescent="0.3">
      <c r="A27" s="17" t="s">
        <v>77</v>
      </c>
      <c r="B27" t="s">
        <v>97</v>
      </c>
      <c r="C27" s="17" t="s">
        <v>72</v>
      </c>
      <c r="D27" s="19">
        <v>5</v>
      </c>
      <c r="E27">
        <v>226</v>
      </c>
      <c r="F27">
        <v>6365</v>
      </c>
      <c r="G27">
        <v>3930</v>
      </c>
      <c r="H27">
        <v>2723</v>
      </c>
      <c r="I27" t="str">
        <f t="shared" si="0"/>
        <v>아니요</v>
      </c>
    </row>
    <row r="28" spans="1:9" x14ac:dyDescent="0.3">
      <c r="A28" s="17" t="s">
        <v>79</v>
      </c>
      <c r="B28" t="s">
        <v>98</v>
      </c>
      <c r="C28" s="17" t="s">
        <v>68</v>
      </c>
      <c r="D28" s="19">
        <v>12</v>
      </c>
      <c r="E28">
        <v>1410</v>
      </c>
      <c r="F28">
        <v>2691</v>
      </c>
      <c r="G28">
        <v>2430</v>
      </c>
      <c r="H28">
        <v>2532</v>
      </c>
      <c r="I28" t="str">
        <f t="shared" si="0"/>
        <v>예</v>
      </c>
    </row>
    <row r="29" spans="1:9" x14ac:dyDescent="0.3">
      <c r="A29" s="17" t="s">
        <v>77</v>
      </c>
      <c r="B29" t="s">
        <v>99</v>
      </c>
      <c r="C29" s="17" t="s">
        <v>72</v>
      </c>
      <c r="D29" s="19">
        <v>11</v>
      </c>
      <c r="E29">
        <v>785</v>
      </c>
      <c r="F29">
        <v>7350</v>
      </c>
      <c r="G29">
        <v>6565</v>
      </c>
      <c r="H29">
        <v>5609</v>
      </c>
      <c r="I29" t="str">
        <f t="shared" si="0"/>
        <v>예</v>
      </c>
    </row>
    <row r="30" spans="1:9" x14ac:dyDescent="0.3">
      <c r="A30" s="17" t="s">
        <v>74</v>
      </c>
      <c r="B30" t="s">
        <v>100</v>
      </c>
      <c r="C30" s="17" t="s">
        <v>65</v>
      </c>
      <c r="D30" s="19">
        <v>22</v>
      </c>
      <c r="E30">
        <v>423</v>
      </c>
      <c r="F30">
        <v>6734</v>
      </c>
      <c r="G30">
        <v>2853</v>
      </c>
      <c r="H30">
        <v>7880</v>
      </c>
      <c r="I30" t="str">
        <f t="shared" si="0"/>
        <v>아니요</v>
      </c>
    </row>
    <row r="31" spans="1:9" x14ac:dyDescent="0.3">
      <c r="A31" s="17" t="s">
        <v>70</v>
      </c>
      <c r="B31" t="s">
        <v>101</v>
      </c>
      <c r="C31" s="17" t="s">
        <v>68</v>
      </c>
      <c r="D31" s="19">
        <v>26</v>
      </c>
      <c r="E31">
        <v>280</v>
      </c>
      <c r="F31">
        <v>3580</v>
      </c>
      <c r="G31">
        <v>5386</v>
      </c>
      <c r="H31">
        <v>7516</v>
      </c>
      <c r="I31" t="str">
        <f t="shared" si="0"/>
        <v>아니요</v>
      </c>
    </row>
    <row r="32" spans="1:9" x14ac:dyDescent="0.3">
      <c r="A32" s="17" t="s">
        <v>63</v>
      </c>
      <c r="B32" t="s">
        <v>102</v>
      </c>
      <c r="C32" s="17" t="s">
        <v>68</v>
      </c>
      <c r="D32" s="19">
        <v>10</v>
      </c>
      <c r="E32">
        <v>1251</v>
      </c>
      <c r="F32">
        <v>6069</v>
      </c>
      <c r="G32">
        <v>4486</v>
      </c>
      <c r="H32">
        <v>4344</v>
      </c>
      <c r="I32" t="str">
        <f t="shared" si="0"/>
        <v>예</v>
      </c>
    </row>
    <row r="33" spans="1:9" x14ac:dyDescent="0.3">
      <c r="A33" s="17" t="s">
        <v>79</v>
      </c>
      <c r="B33" t="s">
        <v>103</v>
      </c>
      <c r="C33" s="17" t="s">
        <v>72</v>
      </c>
      <c r="D33" s="19">
        <v>19</v>
      </c>
      <c r="E33">
        <v>307</v>
      </c>
      <c r="F33">
        <v>5138</v>
      </c>
      <c r="G33">
        <v>4742</v>
      </c>
      <c r="H33">
        <v>6710</v>
      </c>
      <c r="I33" t="str">
        <f t="shared" si="0"/>
        <v>아니요</v>
      </c>
    </row>
    <row r="34" spans="1:9" x14ac:dyDescent="0.3">
      <c r="A34" s="17" t="s">
        <v>77</v>
      </c>
      <c r="B34" t="s">
        <v>104</v>
      </c>
      <c r="C34" s="17" t="s">
        <v>65</v>
      </c>
      <c r="D34" s="19">
        <v>57</v>
      </c>
      <c r="E34">
        <v>256</v>
      </c>
      <c r="F34">
        <v>2106</v>
      </c>
      <c r="G34">
        <v>6414</v>
      </c>
      <c r="H34">
        <v>7796</v>
      </c>
      <c r="I34" t="str">
        <f t="shared" si="0"/>
        <v>아니요</v>
      </c>
    </row>
    <row r="35" spans="1:9" x14ac:dyDescent="0.3">
      <c r="A35" s="17" t="s">
        <v>70</v>
      </c>
      <c r="B35" t="s">
        <v>84</v>
      </c>
      <c r="C35" s="17" t="s">
        <v>68</v>
      </c>
      <c r="D35" s="19">
        <v>16</v>
      </c>
      <c r="E35">
        <v>779</v>
      </c>
      <c r="F35">
        <v>6725</v>
      </c>
      <c r="G35">
        <v>2295</v>
      </c>
      <c r="H35">
        <v>7184</v>
      </c>
      <c r="I35" t="str">
        <f t="shared" si="0"/>
        <v>예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산업분류</vt:lpstr>
      <vt:lpstr>지출내역</vt:lpstr>
      <vt:lpstr>물량</vt:lpstr>
      <vt:lpstr>산업분류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2018-05-18T02:36:18Z</dcterms:created>
  <dcterms:modified xsi:type="dcterms:W3CDTF">2020-09-11T08:23:06Z</dcterms:modified>
</cp:coreProperties>
</file>